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4"/>
  <workbookPr/>
  <mc:AlternateContent xmlns:mc="http://schemas.openxmlformats.org/markup-compatibility/2006">
    <mc:Choice Requires="x15">
      <x15ac:absPath xmlns:x15ac="http://schemas.microsoft.com/office/spreadsheetml/2010/11/ac" url="C:\Users\jana.spurna1\Desktop\4856\"/>
    </mc:Choice>
  </mc:AlternateContent>
  <xr:revisionPtr revIDLastSave="0" documentId="8_{618F0FEC-B10F-489D-9BEF-DA9BA11BB330}" xr6:coauthVersionLast="47" xr6:coauthVersionMax="47" xr10:uidLastSave="{00000000-0000-0000-0000-000000000000}"/>
  <bookViews>
    <workbookView xWindow="-110" yWindow="-110" windowWidth="19420" windowHeight="10300" xr2:uid="{9E9582D3-537F-4528-8F83-2DC3162178DA}"/>
  </bookViews>
  <sheets>
    <sheet name="Krácení v projektu paušál_vzor" sheetId="1" r:id="rId1"/>
    <sheet name="vzorce" sheetId="2" state="hidden" r:id="rId2"/>
  </sheets>
  <definedNames>
    <definedName name="_xlnm._FilterDatabase" localSheetId="0" hidden="1">'Krácení v projektu paušál_vzor'!$A$14:$J$71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1" l="1"/>
  <c r="I25" i="1"/>
  <c r="H26" i="1"/>
  <c r="I26" i="1"/>
  <c r="E25" i="1"/>
  <c r="B1" i="2" a="1"/>
  <c r="B1" i="2" s="1"/>
  <c r="C1" i="2" a="1"/>
  <c r="C1" i="2" s="1"/>
  <c r="D1" i="2" a="1"/>
  <c r="D1" i="2" s="1"/>
  <c r="A1" i="2" l="1" a="1"/>
  <c r="A1" i="2" l="1"/>
  <c r="G5" i="2" l="1"/>
  <c r="G4" i="2"/>
  <c r="H71" i="1"/>
  <c r="E71" i="1"/>
  <c r="H70" i="1"/>
  <c r="E70" i="1"/>
  <c r="I70" i="1" s="1"/>
  <c r="H69" i="1"/>
  <c r="E69" i="1"/>
  <c r="I69" i="1" s="1"/>
  <c r="H68" i="1"/>
  <c r="E68" i="1"/>
  <c r="I68" i="1" s="1"/>
  <c r="H67" i="1"/>
  <c r="E67" i="1"/>
  <c r="H66" i="1"/>
  <c r="E66" i="1"/>
  <c r="I66" i="1" s="1"/>
  <c r="H65" i="1"/>
  <c r="E65" i="1"/>
  <c r="H64" i="1"/>
  <c r="E64" i="1"/>
  <c r="I64" i="1" s="1"/>
  <c r="H63" i="1"/>
  <c r="E63" i="1"/>
  <c r="H62" i="1"/>
  <c r="E62" i="1"/>
  <c r="I62" i="1" s="1"/>
  <c r="H61" i="1"/>
  <c r="E61" i="1"/>
  <c r="I61" i="1" s="1"/>
  <c r="H60" i="1"/>
  <c r="E60" i="1"/>
  <c r="I60" i="1" s="1"/>
  <c r="H59" i="1"/>
  <c r="E59" i="1"/>
  <c r="H58" i="1"/>
  <c r="E58" i="1"/>
  <c r="H57" i="1"/>
  <c r="E57" i="1"/>
  <c r="I57" i="1" s="1"/>
  <c r="H56" i="1"/>
  <c r="E56" i="1"/>
  <c r="H55" i="1"/>
  <c r="E55" i="1"/>
  <c r="H54" i="1"/>
  <c r="E54" i="1"/>
  <c r="I54" i="1" s="1"/>
  <c r="H53" i="1"/>
  <c r="E53" i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I46" i="1" s="1"/>
  <c r="H45" i="1"/>
  <c r="E45" i="1"/>
  <c r="H44" i="1"/>
  <c r="E44" i="1"/>
  <c r="I44" i="1" s="1"/>
  <c r="H43" i="1"/>
  <c r="E43" i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E26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8" i="1"/>
  <c r="I30" i="1"/>
  <c r="I35" i="1"/>
  <c r="I47" i="1"/>
  <c r="I21" i="1"/>
  <c r="I16" i="1"/>
  <c r="I18" i="1"/>
  <c r="I20" i="1"/>
  <c r="I22" i="1"/>
  <c r="I27" i="1"/>
  <c r="I31" i="1"/>
  <c r="I33" i="1"/>
  <c r="I24" i="1"/>
  <c r="I34" i="1"/>
  <c r="I36" i="1"/>
  <c r="I38" i="1"/>
  <c r="I48" i="1"/>
  <c r="I50" i="1"/>
  <c r="I52" i="1"/>
  <c r="I63" i="1"/>
  <c r="I42" i="1"/>
  <c r="I17" i="1"/>
  <c r="I23" i="1"/>
  <c r="I39" i="1"/>
  <c r="I41" i="1"/>
  <c r="I45" i="1"/>
  <c r="I53" i="1"/>
  <c r="I58" i="1"/>
  <c r="I51" i="1"/>
  <c r="I67" i="1"/>
  <c r="I71" i="1"/>
  <c r="I55" i="1"/>
  <c r="I19" i="1"/>
  <c r="I29" i="1"/>
  <c r="I32" i="1"/>
  <c r="I37" i="1"/>
  <c r="I40" i="1"/>
  <c r="I43" i="1"/>
  <c r="I49" i="1"/>
  <c r="I56" i="1"/>
  <c r="I59" i="1"/>
  <c r="I65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[Threaded comment]
Your version of Excel allows you to read this threaded comment; however, any edits to it will get removed if the file is opened in a newer version of Excel. Learn more: https://go.microsoft.com/fwlink/?linkid=870924
Comment: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<sst xmlns="http://schemas.openxmlformats.org/spreadsheetml/2006/main" count="72" uniqueCount="68">
  <si>
    <t>Název projektu:</t>
  </si>
  <si>
    <t>Komplexní poradna - finance a zdraví pod kontrolou</t>
  </si>
  <si>
    <t>Název žadatele:</t>
  </si>
  <si>
    <t>Město Rotava</t>
  </si>
  <si>
    <t xml:space="preserve">Registrační číslo projektu: </t>
  </si>
  <si>
    <t>CZ.03.02.01/00/24_065/0004856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</si>
  <si>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</si>
  <si>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</si>
  <si>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</si>
  <si>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</si>
  <si>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</si>
  <si>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</si>
  <si>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</si>
  <si>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</si>
  <si>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</si>
  <si>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</si>
  <si>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</si>
  <si>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</si>
  <si>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</si>
  <si>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</si>
  <si>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</si>
  <si>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</si>
  <si>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</si>
  <si>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</si>
  <si>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</si>
  <si>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</si>
  <si>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</si>
  <si>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</si>
  <si>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</si>
  <si>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</si>
  <si>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Zdravotní mediátor, úvazek 1,0</t>
  </si>
  <si>
    <t>1.1.1.2</t>
  </si>
  <si>
    <t>Koordinátor CS, úvazek 0,5</t>
  </si>
  <si>
    <t>Kráceno na 24 měsíců z důvodu nadhodnoceného úvazku v době realizace.</t>
  </si>
  <si>
    <t>1.1.1.3</t>
  </si>
  <si>
    <t>Dluhový poradce I</t>
  </si>
  <si>
    <t>1.1.1.4</t>
  </si>
  <si>
    <t>Dluhový poradce II</t>
  </si>
  <si>
    <t>Krácení v plné výši s ohledem  na plánované aktivity a výši stanovených MI.</t>
  </si>
  <si>
    <t>1.1.1.5</t>
  </si>
  <si>
    <t>Garant v oblasti dluhů, úvazek 0,3</t>
  </si>
  <si>
    <t>1.1.1.6</t>
  </si>
  <si>
    <t>Expert prevence zdraví, úvazek 0,2</t>
  </si>
  <si>
    <t>1.1.1.7</t>
  </si>
  <si>
    <t>Koordinátor CS, úvazek 0,25</t>
  </si>
  <si>
    <t>Vytvoření nové položky na 12 měsíců, úvazek 0,25.</t>
  </si>
  <si>
    <t>1.1.2</t>
  </si>
  <si>
    <t>Dohody o pracovní činnosti</t>
  </si>
  <si>
    <t>1.1.3</t>
  </si>
  <si>
    <t>Dohody o provedení práce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</si>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</sst>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3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2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4" fontId="12" fillId="4" borderId="5" xfId="1" applyNumberFormat="1" applyFont="1" applyFill="1" applyBorder="1" applyAlignment="1">
      <alignment vertical="center" wrapText="1" shrinkToFit="1"/>
    </xf>
    <xf numFmtId="4" fontId="12" fillId="4" borderId="20" xfId="1" applyNumberFormat="1" applyFont="1" applyFill="1" applyBorder="1" applyAlignment="1">
      <alignment vertical="center" wrapText="1" shrinkToFit="1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dimension ref="A1:L72"/>
  <sheetViews>
    <sheetView tabSelected="1" workbookViewId="0">
      <selection activeCell="A11" sqref="A11"/>
    </sheetView>
  </sheetViews>
  <sheetFormatPr defaultColWidth="8.85546875" defaultRowHeight="12.6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4.4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4.4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" thickBot="1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" thickBot="1"/>
    <row r="5" spans="1:12" s="15" customFormat="1" ht="15" thickBot="1">
      <c r="A5" s="80" t="s">
        <v>6</v>
      </c>
      <c r="B5" s="81"/>
      <c r="C5" s="50">
        <f>SUM(E15:E71)</f>
        <v>5592000</v>
      </c>
      <c r="D5" s="1"/>
      <c r="E5" s="86" t="s">
        <v>7</v>
      </c>
      <c r="F5" s="87"/>
      <c r="G5" s="16">
        <v>0.4</v>
      </c>
    </row>
    <row r="6" spans="1:12" s="15" customFormat="1" ht="15" thickBot="1">
      <c r="A6" s="84" t="s">
        <v>8</v>
      </c>
      <c r="B6" s="85"/>
      <c r="C6" s="51">
        <f>SUM(E15:E71)*(G5+1)</f>
        <v>7828799.9999999991</v>
      </c>
      <c r="D6" s="1"/>
      <c r="E6"/>
      <c r="F6"/>
      <c r="G6"/>
      <c r="H6"/>
      <c r="I6"/>
      <c r="J6"/>
    </row>
    <row r="7" spans="1:12" s="15" customFormat="1" ht="14.45">
      <c r="A7" s="82" t="s">
        <v>9</v>
      </c>
      <c r="B7" s="83"/>
      <c r="C7" s="52">
        <f>SUM(I15:I71)</f>
        <v>1260000</v>
      </c>
      <c r="D7"/>
      <c r="E7"/>
      <c r="F7"/>
      <c r="G7"/>
      <c r="H7"/>
      <c r="I7"/>
      <c r="J7"/>
    </row>
    <row r="8" spans="1:12" s="15" customFormat="1" ht="15" customHeight="1" thickBot="1">
      <c r="A8" s="84" t="s">
        <v>10</v>
      </c>
      <c r="B8" s="85"/>
      <c r="C8" s="53">
        <f>SUM(I15:I71)*(G5+1)</f>
        <v>1764000</v>
      </c>
      <c r="E8"/>
      <c r="F8"/>
      <c r="G8"/>
      <c r="H8"/>
      <c r="I8"/>
      <c r="J8"/>
    </row>
    <row r="9" spans="1:12" s="15" customFormat="1" ht="14.45">
      <c r="A9" s="82" t="s">
        <v>11</v>
      </c>
      <c r="B9" s="83"/>
      <c r="C9" s="54">
        <f>SUM(H15:H71)</f>
        <v>4332000</v>
      </c>
      <c r="E9"/>
      <c r="F9"/>
      <c r="G9"/>
      <c r="H9"/>
      <c r="I9"/>
      <c r="J9"/>
    </row>
    <row r="10" spans="1:12" s="15" customFormat="1" ht="15" thickBot="1">
      <c r="A10" s="88" t="s">
        <v>12</v>
      </c>
      <c r="B10" s="89"/>
      <c r="C10" s="55">
        <f>ROUND(SUM(H15:H71)*(G5+1),2)</f>
        <v>6064800</v>
      </c>
      <c r="E10"/>
      <c r="F10"/>
      <c r="G10"/>
      <c r="H10"/>
      <c r="I10"/>
      <c r="J10"/>
    </row>
    <row r="11" spans="1:12" s="15" customFormat="1" ht="14.45">
      <c r="E11"/>
      <c r="F11"/>
      <c r="G11"/>
      <c r="H11"/>
      <c r="I11"/>
      <c r="J11"/>
      <c r="K11" s="49"/>
    </row>
    <row r="12" spans="1:12" ht="12.95" thickBot="1"/>
    <row r="13" spans="1:12" ht="14.45" customHeight="1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/>
      <c r="G15" s="37"/>
      <c r="H15" s="11">
        <f>F15*G15</f>
        <v>0</v>
      </c>
      <c r="I15" s="12">
        <f>E15-H15</f>
        <v>0</v>
      </c>
      <c r="J15" s="45"/>
      <c r="K15" s="17"/>
    </row>
    <row r="16" spans="1:12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1" si="0">C16*D16</f>
        <v>0</v>
      </c>
      <c r="F16" s="41"/>
      <c r="G16" s="37"/>
      <c r="H16" s="11">
        <f t="shared" ref="H16:H71" si="1">F16*G16</f>
        <v>0</v>
      </c>
      <c r="I16" s="12">
        <f>E16-H16</f>
        <v>0</v>
      </c>
      <c r="J16" s="45"/>
      <c r="K16" s="17"/>
    </row>
    <row r="17" spans="1:11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/>
      <c r="G17" s="37"/>
      <c r="H17" s="11">
        <f t="shared" si="1"/>
        <v>0</v>
      </c>
      <c r="I17" s="12">
        <f t="shared" ref="I17:I71" si="2">E17-H17</f>
        <v>0</v>
      </c>
      <c r="J17" s="45"/>
      <c r="K17" s="17"/>
    </row>
    <row r="18" spans="1:11" ht="24">
      <c r="A18" s="29" t="s">
        <v>29</v>
      </c>
      <c r="B18" s="30" t="s">
        <v>30</v>
      </c>
      <c r="C18" s="37">
        <v>41000</v>
      </c>
      <c r="D18" s="37">
        <v>36</v>
      </c>
      <c r="E18" s="10">
        <f t="shared" ref="E18:E56" si="3">C18*D18</f>
        <v>1476000</v>
      </c>
      <c r="F18" s="41">
        <v>41000</v>
      </c>
      <c r="G18" s="37">
        <v>36</v>
      </c>
      <c r="H18" s="11">
        <f t="shared" si="1"/>
        <v>1476000</v>
      </c>
      <c r="I18" s="12">
        <f t="shared" si="2"/>
        <v>0</v>
      </c>
      <c r="J18" s="45"/>
      <c r="K18" s="17"/>
    </row>
    <row r="19" spans="1:11" ht="60">
      <c r="A19" s="29" t="s">
        <v>31</v>
      </c>
      <c r="B19" s="30" t="s">
        <v>32</v>
      </c>
      <c r="C19" s="37">
        <v>26000</v>
      </c>
      <c r="D19" s="37">
        <v>36</v>
      </c>
      <c r="E19" s="10">
        <f t="shared" si="3"/>
        <v>936000</v>
      </c>
      <c r="F19" s="41">
        <v>26000</v>
      </c>
      <c r="G19" s="37">
        <v>24</v>
      </c>
      <c r="H19" s="11">
        <f t="shared" si="1"/>
        <v>624000</v>
      </c>
      <c r="I19" s="12">
        <f t="shared" si="2"/>
        <v>312000</v>
      </c>
      <c r="J19" s="45" t="s">
        <v>33</v>
      </c>
      <c r="K19" s="17"/>
    </row>
    <row r="20" spans="1:11" ht="12.75">
      <c r="A20" s="29" t="s">
        <v>34</v>
      </c>
      <c r="B20" s="30" t="s">
        <v>35</v>
      </c>
      <c r="C20" s="37">
        <v>46000</v>
      </c>
      <c r="D20" s="37">
        <v>24</v>
      </c>
      <c r="E20" s="10">
        <f t="shared" si="3"/>
        <v>1104000</v>
      </c>
      <c r="F20" s="41">
        <v>46000</v>
      </c>
      <c r="G20" s="37">
        <v>24</v>
      </c>
      <c r="H20" s="11">
        <f t="shared" si="1"/>
        <v>1104000</v>
      </c>
      <c r="I20" s="12">
        <f t="shared" si="2"/>
        <v>0</v>
      </c>
      <c r="J20" s="45"/>
      <c r="K20" s="17"/>
    </row>
    <row r="21" spans="1:11" ht="48">
      <c r="A21" s="29" t="s">
        <v>36</v>
      </c>
      <c r="B21" s="30" t="s">
        <v>37</v>
      </c>
      <c r="C21" s="37">
        <v>46000</v>
      </c>
      <c r="D21" s="37">
        <v>24</v>
      </c>
      <c r="E21" s="10">
        <f t="shared" si="3"/>
        <v>1104000</v>
      </c>
      <c r="F21" s="41">
        <v>46000</v>
      </c>
      <c r="G21" s="37">
        <v>0</v>
      </c>
      <c r="H21" s="11">
        <f t="shared" si="1"/>
        <v>0</v>
      </c>
      <c r="I21" s="12">
        <f t="shared" si="2"/>
        <v>1104000</v>
      </c>
      <c r="J21" s="45" t="s">
        <v>38</v>
      </c>
      <c r="K21" s="17"/>
    </row>
    <row r="22" spans="1:11" ht="24">
      <c r="A22" s="29" t="s">
        <v>39</v>
      </c>
      <c r="B22" s="30" t="s">
        <v>40</v>
      </c>
      <c r="C22" s="37">
        <v>18000</v>
      </c>
      <c r="D22" s="37">
        <v>24</v>
      </c>
      <c r="E22" s="10">
        <f t="shared" si="3"/>
        <v>432000</v>
      </c>
      <c r="F22" s="41">
        <v>18000</v>
      </c>
      <c r="G22" s="37">
        <v>24</v>
      </c>
      <c r="H22" s="11">
        <f t="shared" si="1"/>
        <v>432000</v>
      </c>
      <c r="I22" s="12">
        <f t="shared" si="2"/>
        <v>0</v>
      </c>
      <c r="J22" s="45"/>
      <c r="K22" s="17"/>
    </row>
    <row r="23" spans="1:11" ht="24">
      <c r="A23" s="31" t="s">
        <v>41</v>
      </c>
      <c r="B23" s="32" t="s">
        <v>42</v>
      </c>
      <c r="C23" s="38">
        <v>15000</v>
      </c>
      <c r="D23" s="38">
        <v>36</v>
      </c>
      <c r="E23" s="23">
        <f t="shared" si="3"/>
        <v>540000</v>
      </c>
      <c r="F23" s="42">
        <v>15000</v>
      </c>
      <c r="G23" s="38">
        <v>36</v>
      </c>
      <c r="H23" s="24">
        <f t="shared" si="1"/>
        <v>540000</v>
      </c>
      <c r="I23" s="25">
        <f t="shared" si="2"/>
        <v>0</v>
      </c>
      <c r="J23" s="46"/>
      <c r="K23" s="17"/>
    </row>
    <row r="24" spans="1:11" ht="36">
      <c r="A24" s="31" t="s">
        <v>43</v>
      </c>
      <c r="B24" s="32" t="s">
        <v>44</v>
      </c>
      <c r="C24" s="38">
        <v>0</v>
      </c>
      <c r="D24" s="38">
        <v>0</v>
      </c>
      <c r="E24" s="23">
        <f>C24*D24</f>
        <v>0</v>
      </c>
      <c r="F24" s="42">
        <v>13000</v>
      </c>
      <c r="G24" s="38">
        <v>12</v>
      </c>
      <c r="H24" s="24">
        <f t="shared" si="1"/>
        <v>156000</v>
      </c>
      <c r="I24" s="25">
        <f t="shared" si="2"/>
        <v>-156000</v>
      </c>
      <c r="J24" s="46" t="s">
        <v>45</v>
      </c>
      <c r="K24" s="17"/>
    </row>
    <row r="25" spans="1:11" ht="12.75">
      <c r="A25" s="31" t="s">
        <v>46</v>
      </c>
      <c r="B25" s="32" t="s">
        <v>47</v>
      </c>
      <c r="C25" s="38">
        <v>0</v>
      </c>
      <c r="D25" s="38">
        <v>0</v>
      </c>
      <c r="E25" s="23">
        <f>C25*D25</f>
        <v>0</v>
      </c>
      <c r="F25" s="42"/>
      <c r="G25" s="38"/>
      <c r="H25" s="90">
        <f>F25*G25</f>
        <v>0</v>
      </c>
      <c r="I25" s="25">
        <f>E25-H25</f>
        <v>0</v>
      </c>
      <c r="J25" s="46"/>
      <c r="K25" s="17"/>
    </row>
    <row r="26" spans="1:11" ht="12.75">
      <c r="A26" s="29" t="s">
        <v>48</v>
      </c>
      <c r="B26" s="32" t="s">
        <v>49</v>
      </c>
      <c r="C26" s="37">
        <v>0</v>
      </c>
      <c r="D26" s="37">
        <v>0</v>
      </c>
      <c r="E26" s="10">
        <f>C26*D26</f>
        <v>0</v>
      </c>
      <c r="F26" s="41"/>
      <c r="G26" s="37"/>
      <c r="H26" s="90">
        <f>F26*G26</f>
        <v>0</v>
      </c>
      <c r="I26" s="91">
        <f>E26-H26</f>
        <v>0</v>
      </c>
      <c r="J26" s="45"/>
      <c r="K26" s="17"/>
    </row>
    <row r="27" spans="1:11">
      <c r="A27" s="29" t="s">
        <v>50</v>
      </c>
      <c r="B27" s="30" t="s">
        <v>51</v>
      </c>
      <c r="C27" s="37">
        <v>0</v>
      </c>
      <c r="D27" s="37">
        <v>0</v>
      </c>
      <c r="E27" s="10">
        <f>C27*D27</f>
        <v>0</v>
      </c>
      <c r="F27" s="41"/>
      <c r="G27" s="37"/>
      <c r="H27" s="11">
        <f t="shared" si="1"/>
        <v>0</v>
      </c>
      <c r="I27" s="12">
        <f t="shared" si="2"/>
        <v>0</v>
      </c>
      <c r="J27" s="45"/>
      <c r="K27" s="17"/>
    </row>
    <row r="28" spans="1:11">
      <c r="A28" s="31" t="s">
        <v>52</v>
      </c>
      <c r="B28" s="32" t="s">
        <v>53</v>
      </c>
      <c r="C28" s="38">
        <v>0</v>
      </c>
      <c r="D28" s="38">
        <v>0</v>
      </c>
      <c r="E28" s="23">
        <f t="shared" si="3"/>
        <v>0</v>
      </c>
      <c r="F28" s="42"/>
      <c r="G28" s="38"/>
      <c r="H28" s="24">
        <f t="shared" si="1"/>
        <v>0</v>
      </c>
      <c r="I28" s="25">
        <f t="shared" si="2"/>
        <v>0</v>
      </c>
      <c r="J28" s="46"/>
      <c r="K28" s="17"/>
    </row>
    <row r="29" spans="1:11" ht="24.95">
      <c r="A29" s="31" t="s">
        <v>54</v>
      </c>
      <c r="B29" s="32" t="s">
        <v>55</v>
      </c>
      <c r="C29" s="38">
        <v>0</v>
      </c>
      <c r="D29" s="38">
        <v>0</v>
      </c>
      <c r="E29" s="23">
        <f t="shared" si="3"/>
        <v>0</v>
      </c>
      <c r="F29" s="42"/>
      <c r="G29" s="38"/>
      <c r="H29" s="24">
        <f t="shared" si="1"/>
        <v>0</v>
      </c>
      <c r="I29" s="25">
        <f t="shared" si="2"/>
        <v>0</v>
      </c>
      <c r="J29" s="46"/>
      <c r="K29" s="17"/>
    </row>
    <row r="30" spans="1:11" ht="24.95">
      <c r="A30" s="31" t="s">
        <v>56</v>
      </c>
      <c r="B30" s="32" t="s">
        <v>57</v>
      </c>
      <c r="C30" s="38">
        <v>0</v>
      </c>
      <c r="D30" s="38">
        <v>0</v>
      </c>
      <c r="E30" s="23">
        <f t="shared" si="3"/>
        <v>0</v>
      </c>
      <c r="F30" s="42"/>
      <c r="G30" s="38"/>
      <c r="H30" s="24">
        <f t="shared" si="1"/>
        <v>0</v>
      </c>
      <c r="I30" s="25">
        <f t="shared" si="2"/>
        <v>0</v>
      </c>
      <c r="J30" s="46"/>
      <c r="K30" s="17"/>
    </row>
    <row r="31" spans="1:11">
      <c r="A31" s="29" t="s">
        <v>58</v>
      </c>
      <c r="B31" s="30" t="s">
        <v>59</v>
      </c>
      <c r="C31" s="37">
        <v>0</v>
      </c>
      <c r="D31" s="37">
        <v>0</v>
      </c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t="24.95">
      <c r="A32" s="29" t="s">
        <v>60</v>
      </c>
      <c r="B32" s="30" t="s">
        <v>61</v>
      </c>
      <c r="C32" s="37">
        <v>0</v>
      </c>
      <c r="D32" s="37">
        <v>0</v>
      </c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>
      <c r="A33" s="29" t="s">
        <v>62</v>
      </c>
      <c r="B33" s="30" t="s">
        <v>63</v>
      </c>
      <c r="C33" s="37">
        <v>0</v>
      </c>
      <c r="D33" s="37">
        <v>0</v>
      </c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>
      <c r="A36" s="29"/>
      <c r="B36" s="30"/>
      <c r="C36" s="37"/>
      <c r="D36" s="37"/>
      <c r="E36" s="10">
        <f t="shared" si="3"/>
        <v>0</v>
      </c>
      <c r="F36" s="41"/>
      <c r="G36" s="37"/>
      <c r="H36" s="11">
        <f t="shared" si="1"/>
        <v>0</v>
      </c>
      <c r="I36" s="12">
        <f t="shared" si="2"/>
        <v>0</v>
      </c>
      <c r="J36" s="45"/>
      <c r="K36" s="17"/>
    </row>
    <row r="37" spans="1:11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>
      <c r="A38" s="31"/>
      <c r="B38" s="32"/>
      <c r="C38" s="38"/>
      <c r="D38" s="38"/>
      <c r="E38" s="23">
        <f t="shared" si="3"/>
        <v>0</v>
      </c>
      <c r="F38" s="42"/>
      <c r="G38" s="38"/>
      <c r="H38" s="24">
        <f t="shared" si="1"/>
        <v>0</v>
      </c>
      <c r="I38" s="25">
        <f t="shared" si="2"/>
        <v>0</v>
      </c>
      <c r="J38" s="46"/>
      <c r="K38" s="17"/>
    </row>
    <row r="39" spans="1:11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>
      <c r="A40" s="29"/>
      <c r="B40" s="30"/>
      <c r="C40" s="37"/>
      <c r="D40" s="37"/>
      <c r="E40" s="10">
        <f t="shared" si="3"/>
        <v>0</v>
      </c>
      <c r="F40" s="41"/>
      <c r="G40" s="37"/>
      <c r="H40" s="11">
        <f t="shared" si="1"/>
        <v>0</v>
      </c>
      <c r="I40" s="12">
        <f t="shared" si="2"/>
        <v>0</v>
      </c>
      <c r="J40" s="45"/>
      <c r="K40" s="17"/>
    </row>
    <row r="41" spans="1:11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>
      <c r="A43" s="31"/>
      <c r="B43" s="32"/>
      <c r="C43" s="38"/>
      <c r="D43" s="38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6"/>
      <c r="K43" s="17"/>
    </row>
    <row r="44" spans="1:11">
      <c r="A44" s="33"/>
      <c r="B44" s="34"/>
      <c r="C44" s="39"/>
      <c r="D44" s="39"/>
      <c r="E44" s="23">
        <f t="shared" si="3"/>
        <v>0</v>
      </c>
      <c r="F44" s="42"/>
      <c r="G44" s="38"/>
      <c r="H44" s="24">
        <f t="shared" si="1"/>
        <v>0</v>
      </c>
      <c r="I44" s="25">
        <f t="shared" si="2"/>
        <v>0</v>
      </c>
      <c r="J44" s="47"/>
      <c r="K44" s="17"/>
    </row>
    <row r="45" spans="1:11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>
      <c r="A49" s="29"/>
      <c r="B49" s="30"/>
      <c r="C49" s="37"/>
      <c r="D49" s="37"/>
      <c r="E49" s="10">
        <f t="shared" si="3"/>
        <v>0</v>
      </c>
      <c r="F49" s="41"/>
      <c r="G49" s="37"/>
      <c r="H49" s="11">
        <f t="shared" si="1"/>
        <v>0</v>
      </c>
      <c r="I49" s="12">
        <f t="shared" si="2"/>
        <v>0</v>
      </c>
      <c r="J49" s="45"/>
      <c r="K49" s="17"/>
    </row>
    <row r="50" spans="1:11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>
      <c r="A51" s="31"/>
      <c r="B51" s="32"/>
      <c r="C51" s="38"/>
      <c r="D51" s="38"/>
      <c r="E51" s="23">
        <f t="shared" si="3"/>
        <v>0</v>
      </c>
      <c r="F51" s="42"/>
      <c r="G51" s="38"/>
      <c r="H51" s="24">
        <f t="shared" si="1"/>
        <v>0</v>
      </c>
      <c r="I51" s="25">
        <f t="shared" si="2"/>
        <v>0</v>
      </c>
      <c r="J51" s="46"/>
      <c r="K51" s="17"/>
    </row>
    <row r="52" spans="1:11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>
      <c r="A53" s="29"/>
      <c r="B53" s="30"/>
      <c r="C53" s="37"/>
      <c r="D53" s="37"/>
      <c r="E53" s="10">
        <f t="shared" si="3"/>
        <v>0</v>
      </c>
      <c r="F53" s="41"/>
      <c r="G53" s="37"/>
      <c r="H53" s="11">
        <f t="shared" si="1"/>
        <v>0</v>
      </c>
      <c r="I53" s="12">
        <f t="shared" si="2"/>
        <v>0</v>
      </c>
      <c r="J53" s="45"/>
      <c r="K53" s="17"/>
    </row>
    <row r="54" spans="1:11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>
      <c r="A56" s="31"/>
      <c r="B56" s="32"/>
      <c r="C56" s="38"/>
      <c r="D56" s="38"/>
      <c r="E56" s="23">
        <f t="shared" si="3"/>
        <v>0</v>
      </c>
      <c r="F56" s="42"/>
      <c r="G56" s="38"/>
      <c r="H56" s="24">
        <f t="shared" si="1"/>
        <v>0</v>
      </c>
      <c r="I56" s="25">
        <f t="shared" si="2"/>
        <v>0</v>
      </c>
      <c r="J56" s="46"/>
      <c r="K56" s="17"/>
    </row>
    <row r="57" spans="1:11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>
      <c r="A62" s="29"/>
      <c r="B62" s="30"/>
      <c r="C62" s="37"/>
      <c r="D62" s="37"/>
      <c r="E62" s="10">
        <f t="shared" si="0"/>
        <v>0</v>
      </c>
      <c r="F62" s="41"/>
      <c r="G62" s="37"/>
      <c r="H62" s="11">
        <f t="shared" si="1"/>
        <v>0</v>
      </c>
      <c r="I62" s="12">
        <f t="shared" si="2"/>
        <v>0</v>
      </c>
      <c r="J62" s="45"/>
      <c r="K62" s="17"/>
    </row>
    <row r="63" spans="1:11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>
      <c r="A64" s="31"/>
      <c r="B64" s="32"/>
      <c r="C64" s="38"/>
      <c r="D64" s="38"/>
      <c r="E64" s="23">
        <f t="shared" si="0"/>
        <v>0</v>
      </c>
      <c r="F64" s="42"/>
      <c r="G64" s="38"/>
      <c r="H64" s="24">
        <f t="shared" si="1"/>
        <v>0</v>
      </c>
      <c r="I64" s="25">
        <f t="shared" si="2"/>
        <v>0</v>
      </c>
      <c r="J64" s="46"/>
      <c r="K64" s="17"/>
    </row>
    <row r="65" spans="1:11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>
      <c r="A66" s="29"/>
      <c r="B66" s="30"/>
      <c r="C66" s="37"/>
      <c r="D66" s="37"/>
      <c r="E66" s="10">
        <f t="shared" si="0"/>
        <v>0</v>
      </c>
      <c r="F66" s="41"/>
      <c r="G66" s="37"/>
      <c r="H66" s="11">
        <f t="shared" si="1"/>
        <v>0</v>
      </c>
      <c r="I66" s="12">
        <f t="shared" si="2"/>
        <v>0</v>
      </c>
      <c r="J66" s="45"/>
      <c r="K66" s="17"/>
    </row>
    <row r="67" spans="1:11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>
      <c r="A69" s="31"/>
      <c r="B69" s="32"/>
      <c r="C69" s="38"/>
      <c r="D69" s="38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6"/>
      <c r="K69" s="17"/>
    </row>
    <row r="70" spans="1:11">
      <c r="A70" s="33"/>
      <c r="B70" s="34"/>
      <c r="C70" s="39"/>
      <c r="D70" s="39"/>
      <c r="E70" s="23">
        <f t="shared" si="0"/>
        <v>0</v>
      </c>
      <c r="F70" s="42"/>
      <c r="G70" s="38"/>
      <c r="H70" s="24">
        <f t="shared" si="1"/>
        <v>0</v>
      </c>
      <c r="I70" s="25">
        <f t="shared" si="2"/>
        <v>0</v>
      </c>
      <c r="J70" s="47"/>
      <c r="K70" s="17"/>
    </row>
    <row r="71" spans="1:11" ht="12.95" thickBot="1">
      <c r="A71" s="35"/>
      <c r="B71" s="36"/>
      <c r="C71" s="40"/>
      <c r="D71" s="40"/>
      <c r="E71" s="26">
        <f t="shared" si="0"/>
        <v>0</v>
      </c>
      <c r="F71" s="43"/>
      <c r="G71" s="44"/>
      <c r="H71" s="27">
        <f t="shared" si="1"/>
        <v>0</v>
      </c>
      <c r="I71" s="28">
        <f t="shared" si="2"/>
        <v>0</v>
      </c>
      <c r="J71" s="48"/>
      <c r="K71" s="17"/>
    </row>
    <row r="72" spans="1:11" ht="12.95">
      <c r="C72" s="13"/>
      <c r="D72" s="13"/>
      <c r="E72" s="13"/>
      <c r="F72" s="13"/>
      <c r="G72" s="13"/>
      <c r="H72" s="13"/>
      <c r="I72" s="14"/>
      <c r="K72" s="19"/>
    </row>
  </sheetData>
  <sheetProtection sheet="1" insertHyperlinks="0" deleteRows="0" sort="0" autoFilter="0" pivotTables="0"/>
  <protectedRanges>
    <protectedRange sqref="F15:G71 J15:K71 A15:D71" name="Rozpočet"/>
    <protectedRange sqref="E11 G11 J11:K11" name="Mzdové příspěvky"/>
    <protectedRange sqref="B1:J3" name="Hlavička"/>
  </protectedRanges>
  <autoFilter ref="A14:J71" xr:uid="{00000000-0001-0000-0100-000000000000}"/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7"/>
  <sheetViews>
    <sheetView workbookViewId="0">
      <selection activeCell="F31" sqref="F31"/>
    </sheetView>
  </sheetViews>
  <sheetFormatPr defaultRowHeight="14.45"/>
  <cols>
    <col min="2" max="2" width="15.7109375" customWidth="1"/>
    <col min="6" max="6" width="10.140625" bestFit="1" customWidth="1"/>
    <col min="7" max="7" width="18" bestFit="1" customWidth="1"/>
  </cols>
  <sheetData>
    <row r="1" spans="1:7">
      <c r="A1" t="str" cm="1">
        <f t="array" ref="A1:A57">'Krácení v projektu paušál_vzor'!A15:A71</f>
        <v>1</v>
      </c>
      <c r="B1" t="str" cm="1">
        <f t="array" ref="B1:B57">'Krácení v projektu paušál_vzor'!B15:B71</f>
        <v>Celkové způsobilé výdaje</v>
      </c>
      <c r="C1" cm="1">
        <f t="array" ref="C1:C57">'Krácení v projektu paušál_vzor'!C15:C71</f>
        <v>0</v>
      </c>
      <c r="D1" cm="1">
        <f t="array" ref="D1:D57">'Krácení v projektu paušál_vzor'!D15:D71</f>
        <v>0</v>
      </c>
    </row>
    <row r="2" spans="1:7">
      <c r="A2" t="str">
        <v>1.1</v>
      </c>
      <c r="B2" t="str">
        <v>Osobní náklady</v>
      </c>
      <c r="C2">
        <v>0</v>
      </c>
      <c r="D2">
        <v>0</v>
      </c>
      <c r="F2" t="s">
        <v>64</v>
      </c>
    </row>
    <row r="3" spans="1:7">
      <c r="A3" t="str">
        <v>1.1.1</v>
      </c>
      <c r="B3" t="str">
        <v>Pracovní smlouvy</v>
      </c>
      <c r="C3">
        <v>0</v>
      </c>
      <c r="D3">
        <v>0</v>
      </c>
      <c r="F3" s="58" t="s">
        <v>65</v>
      </c>
      <c r="G3" s="58" t="s">
        <v>18</v>
      </c>
    </row>
    <row r="4" spans="1:7">
      <c r="A4" t="str">
        <v>1.1.1.1</v>
      </c>
      <c r="B4" t="str">
        <v>Zdravotní mediátor, úvazek 1,0</v>
      </c>
      <c r="C4">
        <v>41000</v>
      </c>
      <c r="D4">
        <v>36</v>
      </c>
      <c r="F4" s="57" t="s">
        <v>54</v>
      </c>
      <c r="G4" s="56">
        <f>IFERROR(VLOOKUP($F$4,$A$1:$D$56,4,FALSE),0)</f>
        <v>0</v>
      </c>
    </row>
    <row r="5" spans="1:7">
      <c r="A5" t="str">
        <v>1.1.1.2</v>
      </c>
      <c r="B5" t="str">
        <v>Koordinátor CS, úvazek 0,5</v>
      </c>
      <c r="C5">
        <v>26000</v>
      </c>
      <c r="D5">
        <v>36</v>
      </c>
      <c r="F5" s="57" t="s">
        <v>66</v>
      </c>
      <c r="G5" s="56">
        <f>IFERROR(VLOOKUP($F$5,$A$1:$D$56,4,FALSE),0)</f>
        <v>0</v>
      </c>
    </row>
    <row r="6" spans="1:7">
      <c r="A6" t="str">
        <v>1.1.1.3</v>
      </c>
      <c r="B6" t="str">
        <v>Dluhový poradce I</v>
      </c>
      <c r="C6">
        <v>46000</v>
      </c>
      <c r="D6">
        <v>24</v>
      </c>
      <c r="F6" s="59" t="s">
        <v>67</v>
      </c>
      <c r="G6" s="59">
        <f>G4+G5</f>
        <v>0</v>
      </c>
    </row>
    <row r="7" spans="1:7">
      <c r="A7" t="str">
        <v>1.1.1.4</v>
      </c>
      <c r="B7" t="str">
        <v>Dluhový poradce II</v>
      </c>
      <c r="C7">
        <v>46000</v>
      </c>
      <c r="D7">
        <v>24</v>
      </c>
    </row>
    <row r="8" spans="1:7">
      <c r="A8" t="str">
        <v>1.1.1.5</v>
      </c>
      <c r="B8" t="str">
        <v>Garant v oblasti dluhů, úvazek 0,3</v>
      </c>
      <c r="C8">
        <v>18000</v>
      </c>
      <c r="D8">
        <v>24</v>
      </c>
    </row>
    <row r="9" spans="1:7">
      <c r="A9" t="str">
        <v>1.1.1.6</v>
      </c>
      <c r="B9" t="str">
        <v>Expert prevence zdraví, úvazek 0,2</v>
      </c>
      <c r="C9">
        <v>15000</v>
      </c>
      <c r="D9">
        <v>36</v>
      </c>
    </row>
    <row r="10" spans="1:7">
      <c r="A10" t="str">
        <v>1.1.1.7</v>
      </c>
      <c r="B10" t="str">
        <v>Koordinátor CS, úvazek 0,25</v>
      </c>
      <c r="C10">
        <v>0</v>
      </c>
      <c r="D10">
        <v>0</v>
      </c>
    </row>
    <row r="11" spans="1:7">
      <c r="A11" t="str">
        <v>1.1.2</v>
      </c>
      <c r="B11" t="str">
        <v>Dohody o pracovní činnosti</v>
      </c>
      <c r="C11">
        <v>0</v>
      </c>
      <c r="D11">
        <v>0</v>
      </c>
    </row>
    <row r="12" spans="1:7">
      <c r="A12" t="str">
        <v>1.1.3</v>
      </c>
      <c r="B12" t="str">
        <v>Dohody o provedení práce</v>
      </c>
      <c r="C12">
        <v>0</v>
      </c>
      <c r="D12">
        <v>0</v>
      </c>
    </row>
    <row r="13" spans="1:7">
      <c r="A13" t="str">
        <v>1.2</v>
      </c>
      <c r="B13" t="str">
        <v>Paušální sazba</v>
      </c>
      <c r="C13">
        <v>0</v>
      </c>
      <c r="D13">
        <v>0</v>
      </c>
    </row>
    <row r="14" spans="1:7">
      <c r="A14" t="str">
        <v>1.3</v>
      </c>
      <c r="B14" t="str">
        <v>Mzdové příspěvky</v>
      </c>
      <c r="C14">
        <v>0</v>
      </c>
      <c r="D14">
        <v>0</v>
      </c>
    </row>
    <row r="15" spans="1:7">
      <c r="A15" t="str">
        <v>1.3.1</v>
      </c>
      <c r="B15" t="str">
        <v>Mzdové příspěvky na pracovní místa</v>
      </c>
      <c r="C15">
        <v>0</v>
      </c>
      <c r="D15">
        <v>0</v>
      </c>
    </row>
    <row r="16" spans="1:7">
      <c r="A16" t="str">
        <v>1.3.2</v>
      </c>
      <c r="B16" t="str">
        <v>Mzdové příspěvky - účast na vzdělávací akci</v>
      </c>
      <c r="C16">
        <v>0</v>
      </c>
      <c r="D16">
        <v>0</v>
      </c>
    </row>
    <row r="17" spans="1:4">
      <c r="A17" t="str">
        <v>2</v>
      </c>
      <c r="B17" t="str">
        <v>Celkové nezpůsobilé výdaje</v>
      </c>
      <c r="C17">
        <v>0</v>
      </c>
      <c r="D17">
        <v>0</v>
      </c>
    </row>
    <row r="18" spans="1:4">
      <c r="A18" t="str">
        <v>3</v>
      </c>
      <c r="B18" t="str">
        <v>Pro informaci - CZV neinvestiční</v>
      </c>
      <c r="C18">
        <v>0</v>
      </c>
      <c r="D18">
        <v>0</v>
      </c>
    </row>
    <row r="19" spans="1:4">
      <c r="A19" t="str">
        <v>4</v>
      </c>
      <c r="B19" t="str">
        <v>Pro informaci - CZV investiční</v>
      </c>
      <c r="C19">
        <v>0</v>
      </c>
      <c r="D19">
        <v>0</v>
      </c>
    </row>
    <row r="20" spans="1:4">
      <c r="A20">
        <v>0</v>
      </c>
      <c r="B20">
        <v>0</v>
      </c>
      <c r="C20">
        <v>0</v>
      </c>
      <c r="D20">
        <v>0</v>
      </c>
    </row>
    <row r="21" spans="1:4">
      <c r="A21">
        <v>0</v>
      </c>
      <c r="B21">
        <v>0</v>
      </c>
      <c r="C21">
        <v>0</v>
      </c>
      <c r="D21">
        <v>0</v>
      </c>
    </row>
    <row r="22" spans="1:4">
      <c r="A22">
        <v>0</v>
      </c>
      <c r="B22">
        <v>0</v>
      </c>
      <c r="C22">
        <v>0</v>
      </c>
      <c r="D22">
        <v>0</v>
      </c>
    </row>
    <row r="23" spans="1:4">
      <c r="A23">
        <v>0</v>
      </c>
      <c r="B23">
        <v>0</v>
      </c>
      <c r="C23">
        <v>0</v>
      </c>
      <c r="D23">
        <v>0</v>
      </c>
    </row>
    <row r="24" spans="1:4">
      <c r="A24">
        <v>0</v>
      </c>
      <c r="B24">
        <v>0</v>
      </c>
      <c r="C24">
        <v>0</v>
      </c>
      <c r="D24">
        <v>0</v>
      </c>
    </row>
    <row r="25" spans="1:4">
      <c r="A25">
        <v>0</v>
      </c>
      <c r="B25">
        <v>0</v>
      </c>
      <c r="C25">
        <v>0</v>
      </c>
      <c r="D25">
        <v>0</v>
      </c>
    </row>
    <row r="26" spans="1:4">
      <c r="A26">
        <v>0</v>
      </c>
      <c r="B26">
        <v>0</v>
      </c>
      <c r="C26">
        <v>0</v>
      </c>
      <c r="D26">
        <v>0</v>
      </c>
    </row>
    <row r="27" spans="1:4">
      <c r="A27">
        <v>0</v>
      </c>
      <c r="B27">
        <v>0</v>
      </c>
      <c r="C27">
        <v>0</v>
      </c>
      <c r="D27">
        <v>0</v>
      </c>
    </row>
    <row r="28" spans="1:4">
      <c r="A28">
        <v>0</v>
      </c>
      <c r="B28">
        <v>0</v>
      </c>
      <c r="C28">
        <v>0</v>
      </c>
      <c r="D28">
        <v>0</v>
      </c>
    </row>
    <row r="29" spans="1:4">
      <c r="A29">
        <v>0</v>
      </c>
      <c r="B29">
        <v>0</v>
      </c>
      <c r="C29">
        <v>0</v>
      </c>
      <c r="D29">
        <v>0</v>
      </c>
    </row>
    <row r="30" spans="1:4">
      <c r="A30">
        <v>0</v>
      </c>
      <c r="B30">
        <v>0</v>
      </c>
      <c r="C30">
        <v>0</v>
      </c>
      <c r="D30">
        <v>0</v>
      </c>
    </row>
    <row r="31" spans="1:4">
      <c r="A31">
        <v>0</v>
      </c>
      <c r="B31">
        <v>0</v>
      </c>
      <c r="C31">
        <v>0</v>
      </c>
      <c r="D31">
        <v>0</v>
      </c>
    </row>
    <row r="32" spans="1:4">
      <c r="A32">
        <v>0</v>
      </c>
      <c r="B32">
        <v>0</v>
      </c>
      <c r="C32">
        <v>0</v>
      </c>
      <c r="D32">
        <v>0</v>
      </c>
    </row>
    <row r="33" spans="1:4">
      <c r="A33">
        <v>0</v>
      </c>
      <c r="B33">
        <v>0</v>
      </c>
      <c r="C33">
        <v>0</v>
      </c>
      <c r="D33">
        <v>0</v>
      </c>
    </row>
    <row r="34" spans="1:4">
      <c r="A34">
        <v>0</v>
      </c>
      <c r="B34">
        <v>0</v>
      </c>
      <c r="C34">
        <v>0</v>
      </c>
      <c r="D34">
        <v>0</v>
      </c>
    </row>
    <row r="35" spans="1:4">
      <c r="A35">
        <v>0</v>
      </c>
      <c r="B35">
        <v>0</v>
      </c>
      <c r="C35">
        <v>0</v>
      </c>
      <c r="D35">
        <v>0</v>
      </c>
    </row>
    <row r="36" spans="1:4">
      <c r="A36">
        <v>0</v>
      </c>
      <c r="B36">
        <v>0</v>
      </c>
      <c r="C36">
        <v>0</v>
      </c>
      <c r="D36">
        <v>0</v>
      </c>
    </row>
    <row r="37" spans="1:4">
      <c r="A37">
        <v>0</v>
      </c>
      <c r="B37">
        <v>0</v>
      </c>
      <c r="C37">
        <v>0</v>
      </c>
      <c r="D37">
        <v>0</v>
      </c>
    </row>
    <row r="38" spans="1:4">
      <c r="A38">
        <v>0</v>
      </c>
      <c r="B38">
        <v>0</v>
      </c>
      <c r="C38">
        <v>0</v>
      </c>
      <c r="D38">
        <v>0</v>
      </c>
    </row>
    <row r="39" spans="1:4">
      <c r="A39">
        <v>0</v>
      </c>
      <c r="B39">
        <v>0</v>
      </c>
      <c r="C39">
        <v>0</v>
      </c>
      <c r="D39">
        <v>0</v>
      </c>
    </row>
    <row r="40" spans="1:4">
      <c r="A40">
        <v>0</v>
      </c>
      <c r="B40">
        <v>0</v>
      </c>
      <c r="C40">
        <v>0</v>
      </c>
      <c r="D40">
        <v>0</v>
      </c>
    </row>
    <row r="41" spans="1:4">
      <c r="A41">
        <v>0</v>
      </c>
      <c r="B41">
        <v>0</v>
      </c>
      <c r="C41">
        <v>0</v>
      </c>
      <c r="D41">
        <v>0</v>
      </c>
    </row>
    <row r="42" spans="1:4">
      <c r="A42">
        <v>0</v>
      </c>
      <c r="B42">
        <v>0</v>
      </c>
      <c r="C42">
        <v>0</v>
      </c>
      <c r="D42">
        <v>0</v>
      </c>
    </row>
    <row r="43" spans="1:4">
      <c r="A43">
        <v>0</v>
      </c>
      <c r="B43">
        <v>0</v>
      </c>
      <c r="C43">
        <v>0</v>
      </c>
      <c r="D43">
        <v>0</v>
      </c>
    </row>
    <row r="44" spans="1:4">
      <c r="A44">
        <v>0</v>
      </c>
      <c r="B44">
        <v>0</v>
      </c>
      <c r="C44">
        <v>0</v>
      </c>
      <c r="D44">
        <v>0</v>
      </c>
    </row>
    <row r="45" spans="1:4">
      <c r="A45">
        <v>0</v>
      </c>
      <c r="B45">
        <v>0</v>
      </c>
      <c r="C45">
        <v>0</v>
      </c>
      <c r="D45">
        <v>0</v>
      </c>
    </row>
    <row r="46" spans="1:4">
      <c r="A46">
        <v>0</v>
      </c>
      <c r="B46">
        <v>0</v>
      </c>
      <c r="C46">
        <v>0</v>
      </c>
      <c r="D46">
        <v>0</v>
      </c>
    </row>
    <row r="47" spans="1:4">
      <c r="A47">
        <v>0</v>
      </c>
      <c r="B47">
        <v>0</v>
      </c>
      <c r="C47">
        <v>0</v>
      </c>
      <c r="D47">
        <v>0</v>
      </c>
    </row>
    <row r="48" spans="1:4">
      <c r="A48">
        <v>0</v>
      </c>
      <c r="B48">
        <v>0</v>
      </c>
      <c r="C48">
        <v>0</v>
      </c>
      <c r="D48">
        <v>0</v>
      </c>
    </row>
    <row r="49" spans="1:4">
      <c r="A49">
        <v>0</v>
      </c>
      <c r="B49">
        <v>0</v>
      </c>
      <c r="C49">
        <v>0</v>
      </c>
      <c r="D49">
        <v>0</v>
      </c>
    </row>
    <row r="50" spans="1:4">
      <c r="A50">
        <v>0</v>
      </c>
      <c r="B50">
        <v>0</v>
      </c>
      <c r="C50">
        <v>0</v>
      </c>
      <c r="D50">
        <v>0</v>
      </c>
    </row>
    <row r="51" spans="1:4">
      <c r="A51">
        <v>0</v>
      </c>
      <c r="B51">
        <v>0</v>
      </c>
      <c r="C51">
        <v>0</v>
      </c>
      <c r="D51">
        <v>0</v>
      </c>
    </row>
    <row r="52" spans="1:4">
      <c r="A52">
        <v>0</v>
      </c>
      <c r="B52">
        <v>0</v>
      </c>
      <c r="C52">
        <v>0</v>
      </c>
      <c r="D52">
        <v>0</v>
      </c>
    </row>
    <row r="53" spans="1:4">
      <c r="A53">
        <v>0</v>
      </c>
      <c r="B53">
        <v>0</v>
      </c>
      <c r="C53">
        <v>0</v>
      </c>
      <c r="D53">
        <v>0</v>
      </c>
    </row>
    <row r="54" spans="1:4">
      <c r="A54">
        <v>0</v>
      </c>
      <c r="B54">
        <v>0</v>
      </c>
      <c r="C54">
        <v>0</v>
      </c>
      <c r="D54">
        <v>0</v>
      </c>
    </row>
    <row r="55" spans="1:4">
      <c r="A55">
        <v>0</v>
      </c>
      <c r="B55">
        <v>0</v>
      </c>
      <c r="C55">
        <v>0</v>
      </c>
      <c r="D55">
        <v>0</v>
      </c>
    </row>
    <row r="56" spans="1:4">
      <c r="A56">
        <v>0</v>
      </c>
      <c r="B56">
        <v>0</v>
      </c>
      <c r="C56">
        <v>0</v>
      </c>
      <c r="D56">
        <v>0</v>
      </c>
    </row>
    <row r="57" spans="1:4">
      <c r="A57">
        <v>0</v>
      </c>
      <c r="B57">
        <v>0</v>
      </c>
      <c r="C57">
        <v>0</v>
      </c>
      <c r="D57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MPSV ČR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/>
  <cp:revision/>
  <dcterms:created xsi:type="dcterms:W3CDTF">2022-09-21T12:00:41Z</dcterms:created>
  <dcterms:modified xsi:type="dcterms:W3CDTF">2024-11-07T10:29:13Z</dcterms:modified>
  <cp:category/>
  <cp:contentStatus/>
</cp:coreProperties>
</file>